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definedNames>
    <definedName name="_xlnm.Print_Titles" localSheetId="0">Лист1!$6:$6</definedName>
    <definedName name="_xlnm.Print_Area" localSheetId="0">Лист1!$A$1:$I$25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H11" i="1"/>
  <c r="G11" i="1"/>
  <c r="F11" i="1"/>
  <c r="I19" i="1"/>
  <c r="H19" i="1"/>
  <c r="G19" i="1"/>
  <c r="F19" i="1"/>
  <c r="I9" i="1" l="1"/>
  <c r="H9" i="1"/>
  <c r="G9" i="1"/>
  <c r="F9" i="1"/>
  <c r="F18" i="1" l="1"/>
  <c r="G18" i="1"/>
  <c r="H18" i="1"/>
  <c r="I18" i="1"/>
  <c r="F7" i="1"/>
  <c r="G7" i="1"/>
  <c r="H7" i="1"/>
  <c r="I7" i="1"/>
  <c r="H22" i="1" l="1"/>
  <c r="G22" i="1"/>
  <c r="F22" i="1"/>
  <c r="I22" i="1"/>
  <c r="E11" i="1"/>
  <c r="E9" i="1"/>
  <c r="E7" i="1" s="1"/>
  <c r="E19" i="1"/>
  <c r="E18" i="1" s="1"/>
  <c r="E22" i="1" l="1"/>
</calcChain>
</file>

<file path=xl/sharedStrings.xml><?xml version="1.0" encoding="utf-8"?>
<sst xmlns="http://schemas.openxmlformats.org/spreadsheetml/2006/main" count="55" uniqueCount="51">
  <si>
    <t>№ п/п</t>
  </si>
  <si>
    <t xml:space="preserve">Земельный налог </t>
  </si>
  <si>
    <t>Налог на имущество</t>
  </si>
  <si>
    <t>1.1</t>
  </si>
  <si>
    <t>1.2</t>
  </si>
  <si>
    <t>1.3</t>
  </si>
  <si>
    <t>1.4</t>
  </si>
  <si>
    <t xml:space="preserve">Почётные граждане муниципального округа Спасск-Дальний, городского округа Спасск-Дальний, Спасского муниципального района                                                                                                                               </t>
  </si>
  <si>
    <t>Почётные граждане муниципального округа Спасск-Дальний, городского округа Спасск-Дальний, Спасского муниципального района</t>
  </si>
  <si>
    <t>в тыс. руб.</t>
  </si>
  <si>
    <r>
      <t>Освобождение от уплаты налога в размере</t>
    </r>
    <r>
      <rPr>
        <b/>
        <i/>
        <sz val="10"/>
        <color theme="1"/>
        <rFont val="Times New Roman"/>
        <family val="1"/>
        <charset val="204"/>
      </rPr>
      <t xml:space="preserve"> 100%</t>
    </r>
    <r>
      <rPr>
        <i/>
        <sz val="10"/>
        <color theme="1"/>
        <rFont val="Times New Roman"/>
        <family val="1"/>
        <charset val="204"/>
      </rPr>
      <t xml:space="preserve"> в отношении одного из находящихся в собственности или на праве постоянного (бессрочного) пользования, или на праве пожизненного наследуемого владения и расположенных на территории муниципального округа земельного участка по выбору и не используемого налогоплательщиком в предпринимательской деятельности</t>
    </r>
  </si>
  <si>
    <t>Физические лица</t>
  </si>
  <si>
    <r>
      <t xml:space="preserve">Освобождение от уплаты налога в размере </t>
    </r>
    <r>
      <rPr>
        <b/>
        <i/>
        <sz val="10"/>
        <color theme="1"/>
        <rFont val="Times New Roman"/>
        <family val="1"/>
        <charset val="204"/>
      </rPr>
      <t>100%</t>
    </r>
    <r>
      <rPr>
        <i/>
        <sz val="10"/>
        <color theme="1"/>
        <rFont val="Times New Roman"/>
        <family val="1"/>
        <charset val="204"/>
      </rPr>
      <t xml:space="preserve"> в отношении объекта налогообложения, находящегося в собственности налогоплательщика и не используемого налогоплательщиком в предпринимательской деятельности</t>
    </r>
  </si>
  <si>
    <t xml:space="preserve">Члены многодетной семьи, признанные таковыми в соответствии со статьей 2 Закона Приморского края от 23.11.2018 г. № 392-КЗ "О социальной поддержке многодетных семей, проживающих на территории Приморского края"                                                                                                              </t>
  </si>
  <si>
    <t xml:space="preserve">Ветераны и инвалиды Великой Отечественной войны  </t>
  </si>
  <si>
    <t>Члены семей военнослужащих, погибших, а также умерших в результате ранений (заболеваний), полученных в ходе специальной военной операции на территории Донецкой Народной Республики, Луганской Народной Республики, Херсонской и Запорожской областей Украины</t>
  </si>
  <si>
    <t>Члены многодетных семей, в соответствии со статьей 2 Закона Приморского края от 23.11.2018 года № 392-КЗ "О социальной поддержке многодетных семей, проживающие на территории Приморского края"</t>
  </si>
  <si>
    <t>Граждан, принимающих участие в проведении СВО, а также члены их семей</t>
  </si>
  <si>
    <t>1.5</t>
  </si>
  <si>
    <t>1.6</t>
  </si>
  <si>
    <t>1.7</t>
  </si>
  <si>
    <t>1.8</t>
  </si>
  <si>
    <t>1.9</t>
  </si>
  <si>
    <t>1.10</t>
  </si>
  <si>
    <t>Организации и (или) физические лица, являющиеся индивидуальными предпринимателями, признанным резидентами свободного порта Владивосток в соответствии с Федеральным законом от 13 июля 2015 года № 212-ФЗ "О свободном порте Владивосток"</t>
  </si>
  <si>
    <t>Физические и юридичекские лица</t>
  </si>
  <si>
    <t>Организации и (или) физические лица, являющиеся индивидуальными предпринимателями, признанные резидентами территории опережающего социально-экономического развития в соответствии с Федеральным законом от 29.12.2014 года № 473-ФЗ "О территориях опережающего социально-экономического развития в Российской Федерации"</t>
  </si>
  <si>
    <t>Наименование налогового расхода, обусловленного налоговыми льготами, освобождениями и иными преференциями по налогам и сборам</t>
  </si>
  <si>
    <t>Категории налогоплательщиков, которым предоставлена налоговая льгота</t>
  </si>
  <si>
    <t>Прогноз на 2025 год</t>
  </si>
  <si>
    <t>Прогноз на 2026 год</t>
  </si>
  <si>
    <t>Прогноз на 2028 год</t>
  </si>
  <si>
    <t>Прогноз на 2027 год</t>
  </si>
  <si>
    <t>2.1</t>
  </si>
  <si>
    <t>2.2</t>
  </si>
  <si>
    <t>2.3</t>
  </si>
  <si>
    <t>ИТОГО налоговых льгот (расходов)</t>
  </si>
  <si>
    <r>
      <t xml:space="preserve">Пониженная налоговая ставка в размере </t>
    </r>
    <r>
      <rPr>
        <b/>
        <i/>
        <sz val="11"/>
        <color theme="1"/>
        <rFont val="Times New Roman"/>
        <family val="1"/>
        <charset val="204"/>
      </rPr>
      <t>1%</t>
    </r>
    <r>
      <rPr>
        <i/>
        <sz val="11"/>
        <color theme="1"/>
        <rFont val="Times New Roman"/>
        <family val="1"/>
        <charset val="204"/>
      </rPr>
      <t xml:space="preserve"> за земельные участки, занятые гаражно строительными кооперативами, гаражами</t>
    </r>
  </si>
  <si>
    <r>
      <t xml:space="preserve">Освобождение от уплаты налога в размере </t>
    </r>
    <r>
      <rPr>
        <b/>
        <i/>
        <sz val="11"/>
        <rFont val="Times New Roman"/>
        <family val="1"/>
        <charset val="204"/>
      </rPr>
      <t>100%</t>
    </r>
  </si>
  <si>
    <r>
      <t xml:space="preserve">Освобождение от уплаты налога в размере </t>
    </r>
    <r>
      <rPr>
        <b/>
        <i/>
        <sz val="11"/>
        <rFont val="Times New Roman"/>
        <family val="1"/>
        <charset val="204"/>
      </rPr>
      <t xml:space="preserve">100% </t>
    </r>
  </si>
  <si>
    <r>
      <t xml:space="preserve">Пониженная ставка в размере </t>
    </r>
    <r>
      <rPr>
        <b/>
        <i/>
        <sz val="11"/>
        <rFont val="Times New Roman"/>
        <family val="1"/>
        <charset val="204"/>
      </rPr>
      <t>1%, 1,1%</t>
    </r>
    <r>
      <rPr>
        <i/>
        <sz val="11"/>
        <rFont val="Times New Roman"/>
        <family val="1"/>
        <charset val="204"/>
      </rPr>
      <t xml:space="preserve"> в отношении объектов налогообложения, включённых в перечень, определяемый в соответствии с п.7 ст. 378.2 Налогового кодекса РФ, в отношении объектов, предусмотренных абзацем вторым п.10 ст. 378.2 Налогового кодекса РФ, а также в отношении объектов налогообложения, кадастровая стоимость каждого из которых превышает 300 млн.руб.</t>
    </r>
  </si>
  <si>
    <t xml:space="preserve"> Факт за 2024 год*</t>
  </si>
  <si>
    <t>*</t>
  </si>
  <si>
    <t>по данным МИФНС России №10 по Приморскому краю</t>
  </si>
  <si>
    <r>
      <t xml:space="preserve">Освобождение от уплаты налога в размере </t>
    </r>
    <r>
      <rPr>
        <b/>
        <i/>
        <sz val="11"/>
        <color theme="1"/>
        <rFont val="Times New Roman"/>
        <family val="1"/>
        <charset val="204"/>
      </rPr>
      <t>60%</t>
    </r>
    <r>
      <rPr>
        <i/>
        <sz val="11"/>
        <color theme="1"/>
        <rFont val="Times New Roman"/>
        <family val="1"/>
        <charset val="204"/>
      </rPr>
      <t xml:space="preserve"> в течение </t>
    </r>
    <r>
      <rPr>
        <b/>
        <i/>
        <sz val="11"/>
        <color theme="1"/>
        <rFont val="Times New Roman"/>
        <family val="1"/>
        <charset val="204"/>
      </rPr>
      <t>последующих пяти лет</t>
    </r>
    <r>
      <rPr>
        <i/>
        <sz val="11"/>
        <color theme="1"/>
        <rFont val="Times New Roman"/>
        <family val="1"/>
        <charset val="204"/>
      </rPr>
      <t xml:space="preserve"> с месяца, в котором прекратила действие налоговая льгота в размере 100%, в отношении земельных участков, используемых для осуществления предпринимательской деятельности </t>
    </r>
  </si>
  <si>
    <r>
      <t xml:space="preserve">Освобождение от уплаты в размере </t>
    </r>
    <r>
      <rPr>
        <b/>
        <i/>
        <sz val="11"/>
        <color theme="1"/>
        <rFont val="Times New Roman"/>
        <family val="1"/>
        <charset val="204"/>
      </rPr>
      <t xml:space="preserve">100% </t>
    </r>
    <r>
      <rPr>
        <i/>
        <sz val="11"/>
        <color theme="1"/>
        <rFont val="Times New Roman"/>
        <family val="1"/>
        <charset val="204"/>
      </rPr>
      <t xml:space="preserve">в течение </t>
    </r>
    <r>
      <rPr>
        <b/>
        <i/>
        <sz val="11"/>
        <color theme="1"/>
        <rFont val="Times New Roman"/>
        <family val="1"/>
        <charset val="204"/>
      </rPr>
      <t>первых пяти лет</t>
    </r>
    <r>
      <rPr>
        <i/>
        <sz val="11"/>
        <color theme="1"/>
        <rFont val="Times New Roman"/>
        <family val="1"/>
        <charset val="204"/>
      </rPr>
      <t xml:space="preserve"> со дня получения статуса резидента свободного порта Владивосток, начиная с 1-го числа месяца, следующего за месяцем, в котором был получен такой статус, в отношении земельных участков, используемых  для осуществления предпринимательской деятельности</t>
    </r>
  </si>
  <si>
    <r>
      <t xml:space="preserve">Освобождение от уплаты в размере </t>
    </r>
    <r>
      <rPr>
        <b/>
        <i/>
        <sz val="11"/>
        <color theme="1"/>
        <rFont val="Times New Roman"/>
        <family val="1"/>
        <charset val="204"/>
      </rPr>
      <t xml:space="preserve">100% </t>
    </r>
    <r>
      <rPr>
        <i/>
        <sz val="11"/>
        <color theme="1"/>
        <rFont val="Times New Roman"/>
        <family val="1"/>
        <charset val="204"/>
      </rPr>
      <t xml:space="preserve">на срок </t>
    </r>
    <r>
      <rPr>
        <b/>
        <i/>
        <sz val="11"/>
        <color theme="1"/>
        <rFont val="Times New Roman"/>
        <family val="1"/>
        <charset val="204"/>
      </rPr>
      <t>пять лет</t>
    </r>
    <r>
      <rPr>
        <i/>
        <sz val="11"/>
        <color theme="1"/>
        <rFont val="Times New Roman"/>
        <family val="1"/>
        <charset val="204"/>
      </rPr>
      <t xml:space="preserve"> со дня получения статуса резидента территории опережающего социально-экономического развития - в отношении земельных участков, используемых для осуществления предпринимательской деятельности и указанных в соглашении об осуществлении деятельности на территории опережающего социально-экономического развития</t>
    </r>
  </si>
  <si>
    <t>Организации и (или) физические лица, являющиеся индивидуальными предпринимателями, признанными резидентами свободного порта Владивосток в соответствии с Федеральным законом от 13 июля 2015 года № 212-ФЗ "О свободном порте Владивосток"</t>
  </si>
  <si>
    <t>Органы местного самоуправления сельских поселений, бюджетные учреждения финансируемые из бюджетов сельских поселений</t>
  </si>
  <si>
    <t>Оценка потерь доходов бюджета 
от предоставления налоговой льготы</t>
  </si>
  <si>
    <t>Сведения об оценке налоговых льгот (налоговых расходов), предоставляемых в соответствии с решениями представительных органов 
муниципального округа Спасск-Дальний, городского округа Спасск-Дальний и Спасского муниципального района 
за отчетный финансовый год, текущий год и оценке на очередной финансовый год и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</si>
</sst>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5" fillId="0" borderId="0" xfId="0" applyFont="1"/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9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0" borderId="5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5"/>
  <sheetViews>
    <sheetView tabSelected="1" zoomScaleNormal="100" zoomScaleSheetLayoutView="100" workbookViewId="0">
      <selection activeCell="K8" sqref="K8"/>
    </sheetView>
  </sheetViews>
  <sheetFormatPr defaultRowHeight="13.8" x14ac:dyDescent="0.25"/>
  <cols>
    <col min="1" max="1" width="3.33203125" style="1" customWidth="1"/>
    <col min="2" max="2" width="5.6640625" style="1" customWidth="1"/>
    <col min="3" max="3" width="62.77734375" style="1" customWidth="1"/>
    <col min="4" max="4" width="53.5546875" style="1" customWidth="1"/>
    <col min="5" max="9" width="11.33203125" style="2" customWidth="1"/>
    <col min="10" max="16384" width="8.88671875" style="1"/>
  </cols>
  <sheetData>
    <row r="2" spans="2:9" ht="61.8" customHeight="1" x14ac:dyDescent="0.25">
      <c r="B2" s="18" t="s">
        <v>50</v>
      </c>
      <c r="C2" s="18"/>
      <c r="D2" s="18"/>
      <c r="E2" s="18"/>
      <c r="F2" s="18"/>
      <c r="G2" s="18"/>
      <c r="H2" s="18"/>
      <c r="I2" s="18"/>
    </row>
    <row r="3" spans="2:9" ht="9.6" customHeight="1" x14ac:dyDescent="0.25"/>
    <row r="4" spans="2:9" ht="14.4" customHeight="1" x14ac:dyDescent="0.25">
      <c r="H4" s="17" t="s">
        <v>9</v>
      </c>
      <c r="I4" s="17"/>
    </row>
    <row r="5" spans="2:9" ht="33" customHeight="1" x14ac:dyDescent="0.25">
      <c r="B5" s="19" t="s">
        <v>0</v>
      </c>
      <c r="C5" s="19" t="s">
        <v>27</v>
      </c>
      <c r="D5" s="19" t="s">
        <v>28</v>
      </c>
      <c r="E5" s="22" t="s">
        <v>49</v>
      </c>
      <c r="F5" s="23"/>
      <c r="G5" s="23"/>
      <c r="H5" s="23"/>
      <c r="I5" s="24"/>
    </row>
    <row r="6" spans="2:9" s="3" customFormat="1" ht="33" customHeight="1" x14ac:dyDescent="0.3">
      <c r="B6" s="19"/>
      <c r="C6" s="19"/>
      <c r="D6" s="19"/>
      <c r="E6" s="6" t="s">
        <v>41</v>
      </c>
      <c r="F6" s="6" t="s">
        <v>29</v>
      </c>
      <c r="G6" s="6" t="s">
        <v>30</v>
      </c>
      <c r="H6" s="6" t="s">
        <v>32</v>
      </c>
      <c r="I6" s="6" t="s">
        <v>31</v>
      </c>
    </row>
    <row r="7" spans="2:9" ht="25.2" customHeight="1" x14ac:dyDescent="0.25">
      <c r="B7" s="7">
        <v>1</v>
      </c>
      <c r="C7" s="25" t="s">
        <v>1</v>
      </c>
      <c r="D7" s="26"/>
      <c r="E7" s="14">
        <f t="shared" ref="E7:I7" si="0">E8+E9+E10+E11+E12+E13+E14+E15+E16+E17</f>
        <v>1662.6</v>
      </c>
      <c r="F7" s="14">
        <f t="shared" si="0"/>
        <v>1662.6</v>
      </c>
      <c r="G7" s="14">
        <f t="shared" si="0"/>
        <v>1321</v>
      </c>
      <c r="H7" s="14">
        <f t="shared" si="0"/>
        <v>1321</v>
      </c>
      <c r="I7" s="14">
        <f t="shared" si="0"/>
        <v>1321</v>
      </c>
    </row>
    <row r="8" spans="2:9" ht="83.4" customHeight="1" x14ac:dyDescent="0.25">
      <c r="B8" s="4" t="s">
        <v>3</v>
      </c>
      <c r="C8" s="8" t="s">
        <v>10</v>
      </c>
      <c r="D8" s="10" t="s">
        <v>7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</row>
    <row r="9" spans="2:9" ht="83.4" customHeight="1" x14ac:dyDescent="0.25">
      <c r="B9" s="4" t="s">
        <v>4</v>
      </c>
      <c r="C9" s="8" t="s">
        <v>10</v>
      </c>
      <c r="D9" s="10" t="s">
        <v>13</v>
      </c>
      <c r="E9" s="15">
        <f>26.5+81</f>
        <v>107.5</v>
      </c>
      <c r="F9" s="15">
        <f t="shared" ref="F9:I9" si="1">26.5+81</f>
        <v>107.5</v>
      </c>
      <c r="G9" s="15">
        <f t="shared" si="1"/>
        <v>107.5</v>
      </c>
      <c r="H9" s="15">
        <f t="shared" si="1"/>
        <v>107.5</v>
      </c>
      <c r="I9" s="15">
        <f t="shared" si="1"/>
        <v>107.5</v>
      </c>
    </row>
    <row r="10" spans="2:9" ht="83.4" customHeight="1" x14ac:dyDescent="0.25">
      <c r="B10" s="4" t="s">
        <v>5</v>
      </c>
      <c r="C10" s="8" t="s">
        <v>10</v>
      </c>
      <c r="D10" s="10" t="s">
        <v>14</v>
      </c>
      <c r="E10" s="15">
        <v>0.2</v>
      </c>
      <c r="F10" s="15">
        <v>0.2</v>
      </c>
      <c r="G10" s="15">
        <v>0.2</v>
      </c>
      <c r="H10" s="15">
        <v>0.2</v>
      </c>
      <c r="I10" s="15">
        <v>0.2</v>
      </c>
    </row>
    <row r="11" spans="2:9" ht="83.4" customHeight="1" x14ac:dyDescent="0.25">
      <c r="B11" s="4" t="s">
        <v>6</v>
      </c>
      <c r="C11" s="8" t="s">
        <v>10</v>
      </c>
      <c r="D11" s="10" t="s">
        <v>15</v>
      </c>
      <c r="E11" s="15">
        <f>7.2+0.1</f>
        <v>7.3</v>
      </c>
      <c r="F11" s="15">
        <f t="shared" ref="F11:I11" si="2">7.2+0.1</f>
        <v>7.3</v>
      </c>
      <c r="G11" s="15">
        <f t="shared" si="2"/>
        <v>7.3</v>
      </c>
      <c r="H11" s="15">
        <f t="shared" si="2"/>
        <v>7.3</v>
      </c>
      <c r="I11" s="15">
        <f t="shared" si="2"/>
        <v>7.3</v>
      </c>
    </row>
    <row r="12" spans="2:9" ht="100.8" customHeight="1" x14ac:dyDescent="0.25">
      <c r="B12" s="4" t="s">
        <v>18</v>
      </c>
      <c r="C12" s="8" t="s">
        <v>46</v>
      </c>
      <c r="D12" s="10" t="s">
        <v>26</v>
      </c>
      <c r="E12" s="15">
        <v>31</v>
      </c>
      <c r="F12" s="15">
        <v>31</v>
      </c>
      <c r="G12" s="15">
        <v>31</v>
      </c>
      <c r="H12" s="15">
        <v>31</v>
      </c>
      <c r="I12" s="15">
        <v>31</v>
      </c>
    </row>
    <row r="13" spans="2:9" ht="91.2" customHeight="1" x14ac:dyDescent="0.25">
      <c r="B13" s="4" t="s">
        <v>19</v>
      </c>
      <c r="C13" s="8" t="s">
        <v>45</v>
      </c>
      <c r="D13" s="10" t="s">
        <v>47</v>
      </c>
      <c r="E13" s="15">
        <v>243</v>
      </c>
      <c r="F13" s="15">
        <v>243</v>
      </c>
      <c r="G13" s="15">
        <v>243</v>
      </c>
      <c r="H13" s="15">
        <v>243</v>
      </c>
      <c r="I13" s="15">
        <v>243</v>
      </c>
    </row>
    <row r="14" spans="2:9" ht="73.2" customHeight="1" x14ac:dyDescent="0.25">
      <c r="B14" s="4" t="s">
        <v>20</v>
      </c>
      <c r="C14" s="8" t="s">
        <v>44</v>
      </c>
      <c r="D14" s="10" t="s">
        <v>24</v>
      </c>
      <c r="E14" s="15">
        <v>932</v>
      </c>
      <c r="F14" s="15">
        <v>932</v>
      </c>
      <c r="G14" s="15">
        <v>932</v>
      </c>
      <c r="H14" s="15">
        <v>932</v>
      </c>
      <c r="I14" s="15">
        <v>932</v>
      </c>
    </row>
    <row r="15" spans="2:9" ht="35.4" customHeight="1" x14ac:dyDescent="0.25">
      <c r="B15" s="4" t="s">
        <v>21</v>
      </c>
      <c r="C15" s="8" t="s">
        <v>37</v>
      </c>
      <c r="D15" s="10" t="s">
        <v>25</v>
      </c>
      <c r="E15" s="15">
        <v>196</v>
      </c>
      <c r="F15" s="15">
        <v>196</v>
      </c>
      <c r="G15" s="15">
        <v>0</v>
      </c>
      <c r="H15" s="15">
        <v>0</v>
      </c>
      <c r="I15" s="15">
        <v>0</v>
      </c>
    </row>
    <row r="16" spans="2:9" ht="47.4" customHeight="1" x14ac:dyDescent="0.25">
      <c r="B16" s="4" t="s">
        <v>22</v>
      </c>
      <c r="C16" s="8" t="s">
        <v>38</v>
      </c>
      <c r="D16" s="11" t="s">
        <v>48</v>
      </c>
      <c r="E16" s="15">
        <v>145</v>
      </c>
      <c r="F16" s="15">
        <v>145</v>
      </c>
      <c r="G16" s="15">
        <v>0</v>
      </c>
      <c r="H16" s="15">
        <v>0</v>
      </c>
      <c r="I16" s="15">
        <v>0</v>
      </c>
    </row>
    <row r="17" spans="2:9" ht="34.799999999999997" customHeight="1" x14ac:dyDescent="0.25">
      <c r="B17" s="4" t="s">
        <v>23</v>
      </c>
      <c r="C17" s="8" t="s">
        <v>39</v>
      </c>
      <c r="D17" s="11" t="s">
        <v>17</v>
      </c>
      <c r="E17" s="15">
        <v>0.6</v>
      </c>
      <c r="F17" s="15">
        <v>0.6</v>
      </c>
      <c r="G17" s="15">
        <v>0</v>
      </c>
      <c r="H17" s="15">
        <v>0</v>
      </c>
      <c r="I17" s="15">
        <v>0</v>
      </c>
    </row>
    <row r="18" spans="2:9" s="5" customFormat="1" ht="27.6" customHeight="1" x14ac:dyDescent="0.3">
      <c r="B18" s="7">
        <v>2</v>
      </c>
      <c r="C18" s="27" t="s">
        <v>2</v>
      </c>
      <c r="D18" s="28"/>
      <c r="E18" s="14">
        <f t="shared" ref="E18:I18" si="3">E19+E20+E21</f>
        <v>374</v>
      </c>
      <c r="F18" s="14">
        <f t="shared" si="3"/>
        <v>333</v>
      </c>
      <c r="G18" s="14">
        <f t="shared" si="3"/>
        <v>83</v>
      </c>
      <c r="H18" s="14">
        <f t="shared" si="3"/>
        <v>83</v>
      </c>
      <c r="I18" s="14">
        <f t="shared" si="3"/>
        <v>83</v>
      </c>
    </row>
    <row r="19" spans="2:9" ht="60.6" customHeight="1" x14ac:dyDescent="0.25">
      <c r="B19" s="4" t="s">
        <v>33</v>
      </c>
      <c r="C19" s="8" t="s">
        <v>12</v>
      </c>
      <c r="D19" s="10" t="s">
        <v>16</v>
      </c>
      <c r="E19" s="15">
        <f>80+3</f>
        <v>83</v>
      </c>
      <c r="F19" s="15">
        <f t="shared" ref="F19:I19" si="4">80+3</f>
        <v>83</v>
      </c>
      <c r="G19" s="15">
        <f t="shared" si="4"/>
        <v>83</v>
      </c>
      <c r="H19" s="15">
        <f t="shared" si="4"/>
        <v>83</v>
      </c>
      <c r="I19" s="15">
        <f t="shared" si="4"/>
        <v>83</v>
      </c>
    </row>
    <row r="20" spans="2:9" ht="58.8" customHeight="1" x14ac:dyDescent="0.25">
      <c r="B20" s="4" t="s">
        <v>34</v>
      </c>
      <c r="C20" s="8" t="s">
        <v>12</v>
      </c>
      <c r="D20" s="10" t="s">
        <v>8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</row>
    <row r="21" spans="2:9" ht="105.6" customHeight="1" x14ac:dyDescent="0.25">
      <c r="B21" s="4" t="s">
        <v>35</v>
      </c>
      <c r="C21" s="13" t="s">
        <v>40</v>
      </c>
      <c r="D21" s="10" t="s">
        <v>11</v>
      </c>
      <c r="E21" s="15">
        <v>291</v>
      </c>
      <c r="F21" s="15">
        <v>250</v>
      </c>
      <c r="G21" s="15">
        <v>0</v>
      </c>
      <c r="H21" s="15">
        <v>0</v>
      </c>
      <c r="I21" s="15">
        <v>0</v>
      </c>
    </row>
    <row r="22" spans="2:9" ht="25.8" customHeight="1" x14ac:dyDescent="0.25">
      <c r="B22" s="12"/>
      <c r="C22" s="20" t="s">
        <v>36</v>
      </c>
      <c r="D22" s="21"/>
      <c r="E22" s="14">
        <f t="shared" ref="E22:I22" si="5">E18+E7</f>
        <v>2036.6</v>
      </c>
      <c r="F22" s="14">
        <f t="shared" si="5"/>
        <v>1995.6</v>
      </c>
      <c r="G22" s="14">
        <f t="shared" si="5"/>
        <v>1404</v>
      </c>
      <c r="H22" s="14">
        <f t="shared" si="5"/>
        <v>1404</v>
      </c>
      <c r="I22" s="14">
        <f t="shared" si="5"/>
        <v>1404</v>
      </c>
    </row>
    <row r="24" spans="2:9" x14ac:dyDescent="0.25">
      <c r="B24" s="16" t="s">
        <v>42</v>
      </c>
      <c r="C24" s="1" t="s">
        <v>43</v>
      </c>
    </row>
    <row r="25" spans="2:9" x14ac:dyDescent="0.25">
      <c r="C25" s="9"/>
      <c r="D25" s="9"/>
    </row>
  </sheetData>
  <mergeCells count="9">
    <mergeCell ref="H4:I4"/>
    <mergeCell ref="B2:I2"/>
    <mergeCell ref="D5:D6"/>
    <mergeCell ref="C22:D22"/>
    <mergeCell ref="E5:I5"/>
    <mergeCell ref="C7:D7"/>
    <mergeCell ref="C18:D18"/>
    <mergeCell ref="B5:B6"/>
    <mergeCell ref="C5:C6"/>
  </mergeCells>
  <pageMargins left="0.39370078740157483" right="0.35433070866141736" top="0.35433070866141736" bottom="0.43307086614173229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2025-11-11T23:56:17Z</dcterms:modified>
</cp:coreProperties>
</file>